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MTS 1\"/>
    </mc:Choice>
  </mc:AlternateContent>
  <xr:revisionPtr revIDLastSave="8" documentId="14_{2A52822E-820B-4878-8E94-1C55978E8CB1}" xr6:coauthVersionLast="36" xr6:coauthVersionMax="36" xr10:uidLastSave="{A0CE9299-6A6C-4F8C-942B-B2BAAFDD03AC}"/>
  <bookViews>
    <workbookView xWindow="0" yWindow="0" windowWidth="38400" windowHeight="17505" xr2:uid="{F0CACD97-B7A8-46D2-8E17-83C6B9CA4B8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L11" i="1"/>
  <c r="K11" i="1"/>
  <c r="G15" i="1"/>
  <c r="K15" i="1"/>
  <c r="L17" i="1" l="1"/>
</calcChain>
</file>

<file path=xl/sharedStrings.xml><?xml version="1.0" encoding="utf-8"?>
<sst xmlns="http://schemas.openxmlformats.org/spreadsheetml/2006/main" count="47" uniqueCount="32">
  <si>
    <t>PREDRAČUN</t>
  </si>
  <si>
    <t>SKLOP 1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</si>
  <si>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zaščitna sredstva, last ZRSBR:</t>
    </r>
  </si>
  <si>
    <t>Zap. št.</t>
  </si>
  <si>
    <t>VRSTA BLAGA</t>
  </si>
  <si>
    <t>PROIZVAJALEC</t>
  </si>
  <si>
    <t>PAKIRANJE</t>
  </si>
  <si>
    <t>KOLIČINA</t>
  </si>
  <si>
    <t>EM</t>
  </si>
  <si>
    <t>ROK UPORABE</t>
  </si>
  <si>
    <t>CENA / EM                      (brez DDV)</t>
  </si>
  <si>
    <t>SKUPNA CENA ODKUPA              (v EUR brez DDV)</t>
  </si>
  <si>
    <t>kos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</si>
  <si>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theme="1"/>
        <rFont val="Arial"/>
        <family val="2"/>
        <charset val="238"/>
      </rPr>
      <t xml:space="preserve"> nova zaščitna sredstva:</t>
    </r>
  </si>
  <si>
    <t>NOVI ROK UPORABE</t>
  </si>
  <si>
    <t>SKUPNA CENA PRODAJE              (v EUR brez DDV)</t>
  </si>
  <si>
    <t>Razlika v ceni brez DDV</t>
  </si>
  <si>
    <t>skrij</t>
  </si>
  <si>
    <t>Obr.-2.19</t>
  </si>
  <si>
    <t>ODPRTI POSTOPEK</t>
  </si>
  <si>
    <t>VRSTA ARTIKLA</t>
  </si>
  <si>
    <t>PREDPASNIK Z ROKAVI - za enkratno uporabo</t>
  </si>
  <si>
    <t>3.</t>
  </si>
  <si>
    <t>HUBEI V-MEDICAL PRODUCTS CO., Kitajska</t>
  </si>
  <si>
    <t>090422 HUBEI</t>
  </si>
  <si>
    <t>10 kos/karton</t>
  </si>
  <si>
    <t>Legenda:</t>
  </si>
  <si>
    <t>izpolni ponudnik</t>
  </si>
  <si>
    <t>Ponudnik:</t>
  </si>
  <si>
    <t>Žig in podpis:</t>
  </si>
  <si>
    <t>Številka: 4301-0041/2023</t>
  </si>
  <si>
    <t>JN 2023-286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</si>
</sst>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 applyProtection="1">
      <alignment horizontal="center" vertical="center"/>
    </xf>
    <xf numFmtId="1" fontId="6" fillId="3" borderId="2" xfId="0" applyNumberFormat="1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3" fontId="1" fillId="0" borderId="7" xfId="0" applyNumberFormat="1" applyFont="1" applyBorder="1" applyAlignment="1" applyProtection="1">
      <alignment horizontal="right" vertical="center"/>
    </xf>
    <xf numFmtId="164" fontId="4" fillId="0" borderId="6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right"/>
    </xf>
    <xf numFmtId="0" fontId="4" fillId="3" borderId="3" xfId="0" applyFont="1" applyFill="1" applyBorder="1" applyAlignment="1" applyProtection="1">
      <alignment horizontal="center" vertical="center"/>
    </xf>
    <xf numFmtId="3" fontId="4" fillId="0" borderId="6" xfId="0" applyNumberFormat="1" applyFont="1" applyFill="1" applyBorder="1" applyAlignment="1" applyProtection="1">
      <alignment horizontal="right" vertical="center"/>
    </xf>
    <xf numFmtId="17" fontId="1" fillId="4" borderId="7" xfId="0" applyNumberFormat="1" applyFont="1" applyFill="1" applyBorder="1" applyAlignment="1" applyProtection="1">
      <alignment vertical="center" wrapText="1"/>
      <protection locked="0"/>
    </xf>
    <xf numFmtId="0" fontId="6" fillId="3" borderId="10" xfId="0" applyFont="1" applyFill="1" applyBorder="1" applyAlignment="1" applyProtection="1">
      <alignment horizontal="right" vertical="center" wrapText="1"/>
    </xf>
    <xf numFmtId="165" fontId="7" fillId="3" borderId="11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3" fontId="1" fillId="0" borderId="0" xfId="0" applyNumberFormat="1" applyFont="1" applyBorder="1" applyAlignment="1" applyProtection="1">
      <alignment horizontal="right" vertical="center"/>
      <protection locked="0"/>
    </xf>
    <xf numFmtId="3" fontId="4" fillId="0" borderId="0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 applyProtection="1">
      <alignment horizontal="left" vertical="center"/>
    </xf>
    <xf numFmtId="3" fontId="1" fillId="0" borderId="0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top"/>
    </xf>
    <xf numFmtId="0" fontId="5" fillId="0" borderId="13" xfId="0" applyFont="1" applyBorder="1" applyAlignment="1" applyProtection="1">
      <alignment horizontal="right" vertical="top"/>
    </xf>
    <xf numFmtId="0" fontId="9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right" vertical="top"/>
    </xf>
    <xf numFmtId="0" fontId="5" fillId="0" borderId="13" xfId="0" applyFont="1" applyBorder="1" applyProtection="1"/>
    <xf numFmtId="0" fontId="8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right" vertical="top"/>
    </xf>
    <xf numFmtId="0" fontId="8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vertical="center"/>
    </xf>
    <xf numFmtId="0" fontId="1" fillId="0" borderId="7" xfId="0" applyFont="1" applyBorder="1" applyAlignment="1" applyProtection="1">
      <alignment vertical="center" wrapText="1"/>
    </xf>
    <xf numFmtId="4" fontId="1" fillId="5" borderId="8" xfId="0" applyNumberFormat="1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left" vertical="center"/>
    </xf>
    <xf numFmtId="3" fontId="1" fillId="0" borderId="7" xfId="0" applyNumberFormat="1" applyFont="1" applyBorder="1" applyAlignment="1" applyProtection="1">
      <alignment horizontal="left" vertical="center"/>
    </xf>
    <xf numFmtId="3" fontId="1" fillId="0" borderId="7" xfId="0" applyNumberFormat="1" applyFont="1" applyBorder="1" applyAlignment="1" applyProtection="1">
      <alignment vertical="center"/>
    </xf>
    <xf numFmtId="164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vertical="center" wrapText="1"/>
    </xf>
    <xf numFmtId="14" fontId="1" fillId="0" borderId="7" xfId="0" applyNumberFormat="1" applyFont="1" applyBorder="1" applyAlignment="1" applyProtection="1">
      <alignment vertical="center" wrapText="1"/>
    </xf>
    <xf numFmtId="0" fontId="1" fillId="4" borderId="7" xfId="0" applyFont="1" applyFill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4" borderId="14" xfId="0" applyFont="1" applyFill="1" applyBorder="1" applyAlignment="1">
      <alignment vertical="center" wrapText="1"/>
    </xf>
    <xf numFmtId="0" fontId="1" fillId="5" borderId="7" xfId="0" applyFont="1" applyFill="1" applyBorder="1" applyAlignment="1" applyProtection="1">
      <alignment horizontal="left" vertical="center"/>
    </xf>
    <xf numFmtId="0" fontId="0" fillId="4" borderId="0" xfId="0" applyFill="1"/>
    <xf numFmtId="1" fontId="6" fillId="3" borderId="2" xfId="0" applyNumberFormat="1" applyFont="1" applyFill="1" applyBorder="1" applyAlignment="1" applyProtection="1">
      <alignment horizontal="center" vertic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6" fillId="3" borderId="9" xfId="0" applyFont="1" applyFill="1" applyBorder="1" applyAlignment="1" applyProtection="1">
      <alignment horizontal="right" vertical="center" wrapText="1"/>
    </xf>
    <xf numFmtId="0" fontId="6" fillId="3" borderId="10" xfId="0" applyFont="1" applyFill="1" applyBorder="1" applyAlignment="1" applyProtection="1">
      <alignment horizontal="right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top"/>
    </xf>
    <xf numFmtId="0" fontId="5" fillId="0" borderId="13" xfId="0" applyFont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92DC-860C-46B1-AA1A-FC989C97A6EE}">
  <sheetPr>
    <pageSetUpPr fitToPage="1"/>
  </sheetPr>
  <dimension ref="A1:O24"/>
  <sheetViews>
    <sheetView tabSelected="1" workbookViewId="0">
      <selection activeCell="F16" sqref="F16"/>
    </sheetView>
  </sheetViews>
  <sheetFormatPr defaultRowHeight="15" x14ac:dyDescent="0.25"/>
  <cols>
    <col min="1" max="1" width="5.5703125" customWidth="1"/>
    <col min="2" max="2" width="39.42578125" customWidth="1"/>
    <col min="3" max="3" width="31.85546875" customWidth="1"/>
    <col min="4" max="4" width="15.85546875" customWidth="1"/>
    <col min="5" max="5" width="14" customWidth="1"/>
    <col min="6" max="6" width="11.140625" bestFit="1" customWidth="1"/>
    <col min="7" max="7" width="0" hidden="1" customWidth="1"/>
    <col min="8" max="8" width="4.5703125" bestFit="1" customWidth="1"/>
    <col min="9" max="9" width="11.28515625" customWidth="1"/>
    <col min="10" max="10" width="12.7109375" customWidth="1"/>
    <col min="11" max="11" width="0" hidden="1" customWidth="1"/>
    <col min="12" max="12" width="16.42578125" bestFit="1" customWidth="1"/>
  </cols>
  <sheetData>
    <row r="1" spans="1:15" x14ac:dyDescent="0.25">
      <c r="A1" s="56" t="s">
        <v>19</v>
      </c>
      <c r="B1" s="57"/>
      <c r="C1" s="24"/>
      <c r="D1" s="24"/>
      <c r="E1" s="24"/>
      <c r="F1" s="25"/>
      <c r="G1" s="26" t="s">
        <v>17</v>
      </c>
      <c r="H1" s="25"/>
      <c r="I1" s="27"/>
      <c r="J1" s="27"/>
      <c r="K1" s="26" t="s">
        <v>17</v>
      </c>
      <c r="L1" s="28"/>
      <c r="M1" s="27" t="s">
        <v>18</v>
      </c>
      <c r="N1" s="10"/>
      <c r="O1" s="10"/>
    </row>
    <row r="2" spans="1:15" x14ac:dyDescent="0.25">
      <c r="A2" s="29"/>
      <c r="B2" s="30"/>
      <c r="C2" s="30"/>
      <c r="D2" s="30"/>
      <c r="E2" s="30"/>
      <c r="F2" s="31"/>
      <c r="G2" s="31"/>
      <c r="H2" s="31"/>
      <c r="I2" s="32"/>
      <c r="J2" s="32"/>
      <c r="K2" s="32"/>
      <c r="L2" s="32"/>
      <c r="M2" s="10"/>
      <c r="N2" s="33"/>
      <c r="O2" s="10"/>
    </row>
    <row r="3" spans="1:15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58"/>
      <c r="K3" s="34"/>
      <c r="L3" s="34"/>
      <c r="M3" s="34"/>
      <c r="N3" s="34"/>
      <c r="O3" s="10"/>
    </row>
    <row r="4" spans="1:15" x14ac:dyDescent="0.25">
      <c r="A4" s="58" t="s">
        <v>31</v>
      </c>
      <c r="B4" s="58"/>
      <c r="C4" s="58"/>
      <c r="D4" s="58"/>
      <c r="E4" s="58"/>
      <c r="F4" s="58"/>
      <c r="G4" s="58"/>
      <c r="H4" s="58"/>
      <c r="I4" s="58"/>
      <c r="J4" s="58"/>
      <c r="K4" s="34"/>
      <c r="L4" s="34"/>
      <c r="M4" s="34"/>
      <c r="N4" s="34"/>
      <c r="O4" s="10"/>
    </row>
    <row r="6" spans="1:15" x14ac:dyDescent="0.25">
      <c r="A6" s="60" t="s">
        <v>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x14ac:dyDescent="0.25">
      <c r="A8" s="61" t="s">
        <v>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5" ht="15.75" thickBot="1" x14ac:dyDescent="0.3">
      <c r="A9" s="55" t="s">
        <v>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23"/>
      <c r="N9" s="23"/>
      <c r="O9" s="23"/>
    </row>
    <row r="10" spans="1:15" ht="60" x14ac:dyDescent="0.25">
      <c r="A10" s="2" t="s">
        <v>3</v>
      </c>
      <c r="B10" s="3" t="s">
        <v>4</v>
      </c>
      <c r="C10" s="3" t="s">
        <v>5</v>
      </c>
      <c r="D10" s="4" t="s">
        <v>20</v>
      </c>
      <c r="E10" s="3" t="s">
        <v>6</v>
      </c>
      <c r="F10" s="3" t="s">
        <v>7</v>
      </c>
      <c r="G10" s="53"/>
      <c r="H10" s="3" t="s">
        <v>8</v>
      </c>
      <c r="I10" s="4" t="s">
        <v>9</v>
      </c>
      <c r="J10" s="4" t="s">
        <v>10</v>
      </c>
      <c r="K10" s="5" t="s">
        <v>10</v>
      </c>
      <c r="L10" s="6" t="s">
        <v>11</v>
      </c>
      <c r="M10" s="23"/>
      <c r="N10" s="23"/>
      <c r="O10" s="23"/>
    </row>
    <row r="11" spans="1:15" ht="36" customHeight="1" thickBot="1" x14ac:dyDescent="0.3">
      <c r="A11" s="44" t="s">
        <v>22</v>
      </c>
      <c r="B11" s="35" t="s">
        <v>21</v>
      </c>
      <c r="C11" s="41" t="s">
        <v>23</v>
      </c>
      <c r="D11" s="37" t="s">
        <v>24</v>
      </c>
      <c r="E11" s="46" t="s">
        <v>25</v>
      </c>
      <c r="F11" s="7">
        <v>1405500</v>
      </c>
      <c r="G11" s="54"/>
      <c r="H11" s="39" t="s">
        <v>12</v>
      </c>
      <c r="I11" s="42">
        <v>45291</v>
      </c>
      <c r="J11" s="40">
        <v>0</v>
      </c>
      <c r="K11" s="8">
        <f>ROUND(J11,4)</f>
        <v>0</v>
      </c>
      <c r="L11" s="36">
        <f>F11*J11</f>
        <v>0</v>
      </c>
      <c r="M11" s="23"/>
      <c r="N11" s="23"/>
      <c r="O11" s="23"/>
    </row>
    <row r="12" spans="1:15" x14ac:dyDescent="0.25">
      <c r="A12" s="9"/>
      <c r="B12" s="10"/>
      <c r="C12" s="10"/>
      <c r="D12" s="10"/>
      <c r="E12" s="10"/>
      <c r="F12" s="11"/>
      <c r="G12" s="11"/>
      <c r="H12" s="11"/>
      <c r="I12" s="10"/>
      <c r="J12" s="10"/>
      <c r="K12" s="10"/>
      <c r="L12" s="10"/>
      <c r="M12" s="23"/>
      <c r="N12" s="23"/>
      <c r="O12" s="23"/>
    </row>
    <row r="13" spans="1:15" ht="15.75" thickBot="1" x14ac:dyDescent="0.3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23"/>
      <c r="N13" s="23"/>
      <c r="O13" s="23"/>
    </row>
    <row r="14" spans="1:15" ht="60" x14ac:dyDescent="0.25">
      <c r="A14" s="48" t="s">
        <v>3</v>
      </c>
      <c r="B14" s="3" t="s">
        <v>4</v>
      </c>
      <c r="C14" s="3" t="s">
        <v>5</v>
      </c>
      <c r="D14" s="4" t="s">
        <v>20</v>
      </c>
      <c r="E14" s="3" t="s">
        <v>6</v>
      </c>
      <c r="F14" s="3" t="s">
        <v>7</v>
      </c>
      <c r="G14" s="12" t="s">
        <v>7</v>
      </c>
      <c r="H14" s="3" t="s">
        <v>8</v>
      </c>
      <c r="I14" s="4" t="s">
        <v>14</v>
      </c>
      <c r="J14" s="4" t="s">
        <v>10</v>
      </c>
      <c r="K14" s="5" t="s">
        <v>10</v>
      </c>
      <c r="L14" s="6" t="s">
        <v>15</v>
      </c>
    </row>
    <row r="15" spans="1:15" ht="30.75" customHeight="1" thickBot="1" x14ac:dyDescent="0.3">
      <c r="A15" s="44" t="s">
        <v>22</v>
      </c>
      <c r="B15" s="35" t="s">
        <v>21</v>
      </c>
      <c r="C15" s="45"/>
      <c r="D15" s="43"/>
      <c r="E15" s="43"/>
      <c r="F15" s="7">
        <v>1405500</v>
      </c>
      <c r="G15" s="13">
        <f>ROUND(F15,0)</f>
        <v>1405500</v>
      </c>
      <c r="H15" s="38" t="s">
        <v>12</v>
      </c>
      <c r="I15" s="14"/>
      <c r="J15" s="40">
        <v>0</v>
      </c>
      <c r="K15" s="8">
        <f>ROUND(J15,4)</f>
        <v>0</v>
      </c>
      <c r="L15" s="36">
        <f>F15*J15</f>
        <v>0</v>
      </c>
    </row>
    <row r="16" spans="1:15" ht="15.75" thickBot="1" x14ac:dyDescent="0.3"/>
    <row r="17" spans="1:12" ht="15.75" thickBot="1" x14ac:dyDescent="0.3">
      <c r="A17" s="51" t="s">
        <v>16</v>
      </c>
      <c r="B17" s="52"/>
      <c r="C17" s="52"/>
      <c r="D17" s="52"/>
      <c r="E17" s="52"/>
      <c r="F17" s="52"/>
      <c r="G17" s="52"/>
      <c r="H17" s="52"/>
      <c r="I17" s="52"/>
      <c r="J17" s="52"/>
      <c r="K17" s="15"/>
      <c r="L17" s="16">
        <f>L11-L15</f>
        <v>0</v>
      </c>
    </row>
    <row r="18" spans="1:12" x14ac:dyDescent="0.25">
      <c r="A18" s="17"/>
      <c r="B18" s="18"/>
      <c r="C18" s="19"/>
      <c r="D18" s="19"/>
      <c r="E18" s="19"/>
      <c r="F18" s="20"/>
      <c r="G18" s="21"/>
      <c r="H18" s="22"/>
      <c r="I18" s="23"/>
      <c r="J18" s="23"/>
      <c r="K18" s="23"/>
      <c r="L18" s="23"/>
    </row>
    <row r="20" spans="1:12" x14ac:dyDescent="0.25">
      <c r="A20" t="s">
        <v>26</v>
      </c>
    </row>
    <row r="21" spans="1:12" x14ac:dyDescent="0.25">
      <c r="A21" s="47"/>
      <c r="B21" t="s">
        <v>27</v>
      </c>
      <c r="C21" s="50" t="s">
        <v>28</v>
      </c>
      <c r="D21" s="50"/>
      <c r="E21" s="50"/>
      <c r="F21" s="50"/>
      <c r="G21" s="50"/>
    </row>
    <row r="24" spans="1:12" x14ac:dyDescent="0.25">
      <c r="C24" s="49" t="s">
        <v>29</v>
      </c>
      <c r="D24" s="49"/>
      <c r="E24" s="49"/>
      <c r="F24" s="49"/>
      <c r="G24" s="49"/>
    </row>
  </sheetData>
  <mergeCells count="9">
    <mergeCell ref="A17:J17"/>
    <mergeCell ref="G10:G11"/>
    <mergeCell ref="A9:L9"/>
    <mergeCell ref="A1:B1"/>
    <mergeCell ref="A3:J3"/>
    <mergeCell ref="A4:J4"/>
    <mergeCell ref="A13:L13"/>
    <mergeCell ref="A6:L6"/>
    <mergeCell ref="A8:L8"/>
  </mergeCells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3" ma:contentTypeDescription="Ustvari nov dokument." ma:contentTypeScope="" ma:versionID="f043f245b8e908d2cb425b2d4231aeeb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9c7f6347eea7c59b3eb72ae3d4e2760a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4D9446-3B82-4983-938E-E7238BEFD9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5f1af22-b8d8-4a17-91a7-4f2e132de472"/>
    <ds:schemaRef ds:uri="http://purl.org/dc/elements/1.1/"/>
    <ds:schemaRef ds:uri="http://schemas.microsoft.com/office/2006/metadata/properties"/>
    <ds:schemaRef ds:uri="bb13e6ca-d7fc-478d-809f-9ed7c4ee739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60D1DE-BBDC-4D44-A23C-066DBF672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Igor PIGAC</cp:lastModifiedBy>
  <cp:lastPrinted>2023-05-17T06:29:51Z</cp:lastPrinted>
  <dcterms:created xsi:type="dcterms:W3CDTF">2023-03-30T06:36:54Z</dcterms:created>
  <dcterms:modified xsi:type="dcterms:W3CDTF">2023-07-26T10:27:51Z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